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Regulatory Base Cases/2024 Base Rate Case/Discovery/CITIES/CITIES01/ATTACHMENTS/"/>
    </mc:Choice>
  </mc:AlternateContent>
  <xr:revisionPtr revIDLastSave="1" documentId="13_ncr:1_{57EC264D-4B63-4E3D-B60B-EF9E35C6CBF4}" xr6:coauthVersionLast="47" xr6:coauthVersionMax="47" xr10:uidLastSave="{AF1D0390-8731-4244-8396-3D87B6CFD58B}"/>
  <bookViews>
    <workbookView xWindow="32115" yWindow="1095" windowWidth="17055" windowHeight="13320" activeTab="2" xr2:uid="{9C9D6CFE-E94A-4D82-A19A-43EA84E522D7}"/>
  </bookViews>
  <sheets>
    <sheet name="2023" sheetId="1" r:id="rId1"/>
    <sheet name="2022" sheetId="2" r:id="rId2"/>
    <sheet name="2021" sheetId="3" r:id="rId3"/>
  </sheets>
  <definedNames>
    <definedName name="_xlnm.Print_Area" localSheetId="2">'2021'!$A$1:$I$25</definedName>
    <definedName name="_xlnm.Print_Area" localSheetId="1">'2022'!$A$1:$J$26</definedName>
    <definedName name="_xlnm.Print_Area" localSheetId="0">'2023'!$A$1:$J$24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G17" i="2"/>
  <c r="C21" i="1"/>
  <c r="D22" i="1"/>
  <c r="D21" i="1"/>
  <c r="G17" i="1"/>
  <c r="G4" i="1"/>
  <c r="G4" i="2"/>
  <c r="G4" i="3"/>
  <c r="H11" i="2" l="1"/>
  <c r="C21" i="2" s="1"/>
  <c r="H17" i="2"/>
  <c r="D21" i="2" s="1"/>
  <c r="H17" i="1"/>
  <c r="H11" i="1"/>
  <c r="C22" i="1" s="1"/>
  <c r="H11" i="3"/>
  <c r="C21" i="3" s="1"/>
  <c r="D23" i="1" l="1"/>
  <c r="C23" i="1"/>
  <c r="D22" i="2"/>
  <c r="D23" i="2" s="1"/>
  <c r="C22" i="2"/>
  <c r="C23" i="2" s="1"/>
  <c r="C22" i="3"/>
  <c r="C23" i="3" s="1"/>
  <c r="H17" i="3"/>
  <c r="D21" i="3" s="1"/>
  <c r="D22" i="3" l="1"/>
  <c r="D23" i="3" s="1"/>
</calcChain>
</file>

<file path=xl/sharedStrings.xml><?xml version="1.0" encoding="utf-8"?>
<sst xmlns="http://schemas.openxmlformats.org/spreadsheetml/2006/main" count="96" uniqueCount="24">
  <si>
    <t>Revenues</t>
  </si>
  <si>
    <t xml:space="preserve">Operating Income (Loss) </t>
  </si>
  <si>
    <t>Vertically Integrated Utilities</t>
  </si>
  <si>
    <t>Transmission
and Distribution
Utilities</t>
  </si>
  <si>
    <t>AEP
Transmission
Holdco</t>
  </si>
  <si>
    <t>Generation &amp;
Marketing</t>
  </si>
  <si>
    <t>Year Ended December 31, 2023 (millions)</t>
  </si>
  <si>
    <t>Total</t>
  </si>
  <si>
    <t xml:space="preserve">Percent of total enterprise revenues </t>
  </si>
  <si>
    <t>Regulated electric operations</t>
  </si>
  <si>
    <t>Other business operations</t>
  </si>
  <si>
    <t xml:space="preserve">Percent of total enterprise operating income </t>
  </si>
  <si>
    <t>Year Ended December 31, 2021 (millions)</t>
  </si>
  <si>
    <t>Year Ended December 31, 2022 (millions)</t>
  </si>
  <si>
    <t>Total Revenues</t>
  </si>
  <si>
    <t>Source:  Cities 1-2 Attachment 1 (Page 60)</t>
  </si>
  <si>
    <t>Source:  Cities 1-2 Attachment 1 (Page 59)</t>
  </si>
  <si>
    <t>Revenues (External Customers)</t>
  </si>
  <si>
    <t>Source:  Cities 1-2 Attachment 1 (Page 245) - Business Segements Footnote</t>
  </si>
  <si>
    <t>Source:  Cities 1-2 Attachment 1 (Page 246) - Business Segements Footnote</t>
  </si>
  <si>
    <t>Corporate and
Other</t>
  </si>
  <si>
    <t>Other Revenues</t>
  </si>
  <si>
    <t>Source:  Cities 1-2 Attachment 1 (Page 59) - MD&amp;A</t>
  </si>
  <si>
    <t>Source:  Cities 1-2 Attachment 1 (Page 90)   - Consolidated Statements of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</si>
</sst>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wrapText="1"/>
    </xf>
    <xf numFmtId="164" fontId="0" fillId="0" borderId="0" xfId="1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0" xfId="2" applyFont="1" applyAlignment="1">
      <alignment vertical="center"/>
    </xf>
    <xf numFmtId="164" fontId="0" fillId="0" borderId="0" xfId="1" applyNumberFormat="1" applyFont="1" applyFill="1" applyAlignment="1">
      <alignment horizontal="center" vertical="center"/>
    </xf>
    <xf numFmtId="9" fontId="0" fillId="0" borderId="0" xfId="2" applyFont="1" applyAlignment="1">
      <alignment horizontal="right" vertical="center" indent="1"/>
    </xf>
    <xf numFmtId="164" fontId="0" fillId="2" borderId="0" xfId="1" applyNumberFormat="1" applyFont="1" applyFill="1" applyAlignment="1">
      <alignment horizontal="center" vertical="center"/>
    </xf>
    <xf numFmtId="43" fontId="0" fillId="0" borderId="0" xfId="3" applyFont="1" applyFill="1"/>
    <xf numFmtId="43" fontId="0" fillId="0" borderId="0" xfId="3" applyFont="1"/>
    <xf numFmtId="0" fontId="0" fillId="0" borderId="0" xfId="0" applyFont="1"/>
    <xf numFmtId="0" fontId="0" fillId="0" borderId="0" xfId="0" applyFont="1" applyAlignment="1">
      <alignment horizontal="right"/>
    </xf>
    <xf numFmtId="164" fontId="0" fillId="0" borderId="0" xfId="0" applyNumberFormat="1" applyFont="1"/>
    <xf numFmtId="0" fontId="0" fillId="0" borderId="0" xfId="0" applyFont="1" applyFill="1" applyAlignment="1">
      <alignment horizontal="right"/>
    </xf>
    <xf numFmtId="164" fontId="0" fillId="0" borderId="0" xfId="0" applyNumberFormat="1" applyFont="1" applyFill="1"/>
    <xf numFmtId="44" fontId="0" fillId="0" borderId="0" xfId="0" applyNumberFormat="1" applyFont="1" applyFill="1"/>
    <xf numFmtId="0" fontId="0" fillId="0" borderId="0" xfId="0" applyFont="1" applyFill="1"/>
    <xf numFmtId="0" fontId="0" fillId="0" borderId="0" xfId="0" applyFont="1" applyAlignment="1">
      <alignment horizontal="center" vertical="center"/>
    </xf>
    <xf numFmtId="9" fontId="0" fillId="0" borderId="2" xfId="0" applyNumberFormat="1" applyFont="1" applyBorder="1" applyAlignment="1">
      <alignment horizontal="right" vertical="center"/>
    </xf>
    <xf numFmtId="9" fontId="0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2F9D-BBFE-4F5B-881F-53E5A6C05157}">
  <dimension ref="A1:H24"/>
  <sheetViews>
    <sheetView tabSelected="1" zoomScale="80" zoomScaleNormal="80" zoomScaleSheetLayoutView="90" zoomScalePageLayoutView="110" workbookViewId="0">
      <selection activeCell="L6" sqref="L6"/>
    </sheetView>
  </sheetViews>
  <sheetFormatPr defaultColWidth="8.85546875" defaultRowHeight="15" x14ac:dyDescent="0.25"/>
  <cols>
    <col min="1" max="1" width="1.7109375" style="11" customWidth="1"/>
    <col min="2" max="2" width="27.5703125" style="11" customWidth="1"/>
    <col min="3" max="3" width="16.140625" style="18" customWidth="1"/>
    <col min="4" max="4" width="17.85546875" style="18" customWidth="1"/>
    <col min="5" max="5" width="13.85546875" style="18" customWidth="1"/>
    <col min="6" max="6" width="16.140625" style="18" customWidth="1"/>
    <col min="7" max="7" width="14.28515625" style="11" customWidth="1"/>
    <col min="8" max="9" width="11.140625" style="11" bestFit="1" customWidth="1"/>
    <col min="10" max="16384" width="8.85546875" style="11"/>
  </cols>
  <sheetData>
    <row r="1" spans="1:8" x14ac:dyDescent="0.25">
      <c r="C1" s="21" t="s">
        <v>23</v>
      </c>
      <c r="D1" s="21"/>
      <c r="E1" s="21"/>
      <c r="F1" s="21"/>
      <c r="G1" s="21"/>
    </row>
    <row r="2" spans="1:8" x14ac:dyDescent="0.25">
      <c r="C2" s="21" t="s">
        <v>6</v>
      </c>
      <c r="D2" s="21"/>
      <c r="E2" s="21"/>
      <c r="F2" s="21"/>
      <c r="G2" s="21"/>
    </row>
    <row r="3" spans="1:8" ht="45" x14ac:dyDescent="0.25">
      <c r="B3" s="12"/>
      <c r="C3" s="4" t="s">
        <v>2</v>
      </c>
      <c r="D3" s="4" t="s">
        <v>3</v>
      </c>
      <c r="E3" s="4" t="s">
        <v>5</v>
      </c>
      <c r="F3" s="4" t="s">
        <v>21</v>
      </c>
      <c r="G3" s="4" t="s">
        <v>7</v>
      </c>
    </row>
    <row r="4" spans="1:8" x14ac:dyDescent="0.25">
      <c r="B4" s="12" t="s">
        <v>0</v>
      </c>
      <c r="C4" s="2">
        <v>11303.7</v>
      </c>
      <c r="D4" s="2">
        <v>5677.2</v>
      </c>
      <c r="E4" s="2">
        <v>1543.3</v>
      </c>
      <c r="F4" s="2">
        <v>458.1</v>
      </c>
      <c r="G4" s="13">
        <f>SUM(C4:F4)</f>
        <v>18982.3</v>
      </c>
    </row>
    <row r="5" spans="1:8" x14ac:dyDescent="0.25">
      <c r="B5" s="12" t="s">
        <v>1</v>
      </c>
      <c r="C5" s="8"/>
      <c r="D5" s="8"/>
      <c r="E5" s="8"/>
      <c r="F5" s="8"/>
      <c r="G5" s="13">
        <v>3556.2</v>
      </c>
    </row>
    <row r="8" spans="1:8" ht="14.45" customHeight="1" x14ac:dyDescent="0.25">
      <c r="C8" s="21" t="s">
        <v>18</v>
      </c>
      <c r="D8" s="21"/>
      <c r="E8" s="21"/>
      <c r="F8" s="21"/>
      <c r="G8" s="21"/>
      <c r="H8" s="21"/>
    </row>
    <row r="9" spans="1:8" ht="14.45" customHeight="1" x14ac:dyDescent="0.25">
      <c r="A9" s="1"/>
      <c r="C9" s="21" t="s">
        <v>6</v>
      </c>
      <c r="D9" s="21"/>
      <c r="E9" s="21"/>
      <c r="F9" s="21"/>
      <c r="G9" s="21"/>
      <c r="H9" s="21"/>
    </row>
    <row r="10" spans="1:8" ht="45" x14ac:dyDescent="0.25">
      <c r="B10" s="12"/>
      <c r="C10" s="4" t="s">
        <v>2</v>
      </c>
      <c r="D10" s="4" t="s">
        <v>3</v>
      </c>
      <c r="E10" s="4" t="s">
        <v>4</v>
      </c>
      <c r="F10" s="4" t="s">
        <v>5</v>
      </c>
      <c r="G10" s="4" t="s">
        <v>20</v>
      </c>
      <c r="H10" s="3" t="s">
        <v>7</v>
      </c>
    </row>
    <row r="11" spans="1:8" x14ac:dyDescent="0.25">
      <c r="B11" s="12" t="s">
        <v>17</v>
      </c>
      <c r="C11" s="2">
        <v>11303.7</v>
      </c>
      <c r="D11" s="2">
        <v>5677.2</v>
      </c>
      <c r="E11" s="2">
        <v>397.4</v>
      </c>
      <c r="F11" s="2">
        <v>1543.3</v>
      </c>
      <c r="G11" s="2">
        <v>60.7</v>
      </c>
      <c r="H11" s="13">
        <f>SUM(C11:G11)</f>
        <v>18982.300000000003</v>
      </c>
    </row>
    <row r="12" spans="1:8" x14ac:dyDescent="0.25">
      <c r="B12" s="14"/>
      <c r="C12" s="6"/>
      <c r="D12" s="6"/>
      <c r="E12" s="6"/>
      <c r="F12" s="6"/>
      <c r="G12" s="15"/>
    </row>
    <row r="13" spans="1:8" x14ac:dyDescent="0.25">
      <c r="B13" s="14"/>
      <c r="C13" s="6"/>
      <c r="D13" s="6"/>
      <c r="E13" s="6"/>
      <c r="F13" s="6"/>
      <c r="G13" s="15"/>
    </row>
    <row r="14" spans="1:8" ht="14.45" customHeight="1" x14ac:dyDescent="0.25">
      <c r="C14" s="21" t="s">
        <v>22</v>
      </c>
      <c r="D14" s="21"/>
      <c r="E14" s="21"/>
      <c r="F14" s="21"/>
      <c r="G14" s="21"/>
      <c r="H14" s="21"/>
    </row>
    <row r="15" spans="1:8" ht="14.45" customHeight="1" x14ac:dyDescent="0.25">
      <c r="C15" s="21" t="s">
        <v>6</v>
      </c>
      <c r="D15" s="21"/>
      <c r="E15" s="21"/>
      <c r="F15" s="21"/>
      <c r="G15" s="21"/>
      <c r="H15" s="21"/>
    </row>
    <row r="16" spans="1:8" ht="45" x14ac:dyDescent="0.25">
      <c r="B16" s="12"/>
      <c r="C16" s="4" t="s">
        <v>2</v>
      </c>
      <c r="D16" s="4" t="s">
        <v>3</v>
      </c>
      <c r="E16" s="4" t="s">
        <v>4</v>
      </c>
      <c r="F16" s="4" t="s">
        <v>5</v>
      </c>
      <c r="G16" s="4" t="s">
        <v>20</v>
      </c>
      <c r="H16" s="3" t="s">
        <v>7</v>
      </c>
    </row>
    <row r="17" spans="2:8" s="17" customFormat="1" x14ac:dyDescent="0.25">
      <c r="B17" s="12" t="s">
        <v>1</v>
      </c>
      <c r="C17" s="6">
        <v>1613.6</v>
      </c>
      <c r="D17" s="6">
        <v>1098</v>
      </c>
      <c r="E17" s="6">
        <v>894.2</v>
      </c>
      <c r="F17" s="6">
        <v>-130.5</v>
      </c>
      <c r="G17" s="16">
        <f>G5-(C17+D17+E17+F17)</f>
        <v>80.899999999999636</v>
      </c>
      <c r="H17" s="15">
        <f>SUM(C17:G17)</f>
        <v>3556.2</v>
      </c>
    </row>
    <row r="18" spans="2:8" s="17" customFormat="1" x14ac:dyDescent="0.25">
      <c r="B18" s="14"/>
      <c r="C18" s="6"/>
      <c r="D18" s="6"/>
      <c r="E18" s="6"/>
      <c r="F18" s="6"/>
      <c r="G18" s="15"/>
    </row>
    <row r="19" spans="2:8" x14ac:dyDescent="0.25">
      <c r="B19" s="12"/>
    </row>
    <row r="20" spans="2:8" ht="47.45" customHeight="1" x14ac:dyDescent="0.25">
      <c r="B20" s="12"/>
      <c r="C20" s="4" t="s">
        <v>8</v>
      </c>
      <c r="D20" s="4" t="s">
        <v>11</v>
      </c>
    </row>
    <row r="21" spans="2:8" x14ac:dyDescent="0.25">
      <c r="B21" s="12" t="s">
        <v>9</v>
      </c>
      <c r="C21" s="5">
        <f>(C11+D11+E11)/H11</f>
        <v>0.91550022916084983</v>
      </c>
      <c r="D21" s="7">
        <f>(C17+D17+E17)/H17</f>
        <v>1.0139474720206965</v>
      </c>
    </row>
    <row r="22" spans="2:8" x14ac:dyDescent="0.25">
      <c r="B22" s="12" t="s">
        <v>10</v>
      </c>
      <c r="C22" s="5">
        <f>(G11+F11)/H11</f>
        <v>8.449977083915014E-2</v>
      </c>
      <c r="D22" s="7">
        <f>(F17+G17)/H17</f>
        <v>-1.3947472020696352E-2</v>
      </c>
    </row>
    <row r="23" spans="2:8" ht="15.75" thickBot="1" x14ac:dyDescent="0.3">
      <c r="B23" s="12" t="s">
        <v>7</v>
      </c>
      <c r="C23" s="19">
        <f>C21+C22</f>
        <v>1</v>
      </c>
      <c r="D23" s="19">
        <f>D21+D22</f>
        <v>1</v>
      </c>
    </row>
    <row r="24" spans="2:8" ht="15.75" thickTop="1" x14ac:dyDescent="0.25"/>
  </sheetData>
  <mergeCells count="6">
    <mergeCell ref="C8:H8"/>
    <mergeCell ref="C9:H9"/>
    <mergeCell ref="C15:H15"/>
    <mergeCell ref="C14:H14"/>
    <mergeCell ref="C1:G1"/>
    <mergeCell ref="C2:G2"/>
  </mergeCells>
  <pageMargins left="0.7" right="0.7" top="0.75" bottom="0.75" header="0.3" footer="0.3"/>
  <pageSetup scale="69" orientation="landscape" r:id="rId1"/>
  <headerFooter>
    <oddHeader>&amp;RSOAH Docket No. 473-24-12812
PUC Docket No. 56165
Cities 1st, Cities 1-2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53E8-CB7E-4C0B-809D-6AE5FD52C6A0}">
  <dimension ref="A1:H26"/>
  <sheetViews>
    <sheetView tabSelected="1" zoomScale="80" zoomScaleNormal="80" zoomScaleSheetLayoutView="90" workbookViewId="0">
      <selection activeCell="L6" sqref="L6"/>
    </sheetView>
  </sheetViews>
  <sheetFormatPr defaultColWidth="8.85546875" defaultRowHeight="15" x14ac:dyDescent="0.25"/>
  <cols>
    <col min="1" max="1" width="1.85546875" style="11" customWidth="1"/>
    <col min="2" max="2" width="28.28515625" style="11" customWidth="1"/>
    <col min="3" max="3" width="18" style="11" customWidth="1"/>
    <col min="4" max="4" width="21.7109375" style="11" customWidth="1"/>
    <col min="5" max="7" width="15.7109375" style="11" customWidth="1"/>
    <col min="8" max="8" width="12.140625" style="11" customWidth="1"/>
    <col min="9" max="16384" width="8.85546875" style="11"/>
  </cols>
  <sheetData>
    <row r="1" spans="1:8" x14ac:dyDescent="0.25">
      <c r="C1" s="21" t="s">
        <v>23</v>
      </c>
      <c r="D1" s="21"/>
      <c r="E1" s="21"/>
      <c r="F1" s="21"/>
      <c r="G1" s="21"/>
    </row>
    <row r="2" spans="1:8" x14ac:dyDescent="0.25">
      <c r="C2" s="21" t="s">
        <v>13</v>
      </c>
      <c r="D2" s="21"/>
      <c r="E2" s="21"/>
      <c r="F2" s="21"/>
      <c r="G2" s="21"/>
    </row>
    <row r="3" spans="1:8" ht="45" x14ac:dyDescent="0.25">
      <c r="B3" s="12"/>
      <c r="C3" s="4" t="s">
        <v>2</v>
      </c>
      <c r="D3" s="4" t="s">
        <v>3</v>
      </c>
      <c r="E3" s="4" t="s">
        <v>5</v>
      </c>
      <c r="F3" s="4" t="s">
        <v>21</v>
      </c>
      <c r="G3" s="4" t="s">
        <v>7</v>
      </c>
    </row>
    <row r="4" spans="1:8" x14ac:dyDescent="0.25">
      <c r="B4" s="12" t="s">
        <v>0</v>
      </c>
      <c r="C4" s="2">
        <v>11292.8</v>
      </c>
      <c r="D4" s="2">
        <v>5489.6</v>
      </c>
      <c r="E4" s="2">
        <v>2448.9</v>
      </c>
      <c r="F4" s="2">
        <v>408.2</v>
      </c>
      <c r="G4" s="13">
        <f>SUM(C4:F4)</f>
        <v>19639.500000000004</v>
      </c>
    </row>
    <row r="5" spans="1:8" x14ac:dyDescent="0.25">
      <c r="B5" s="12" t="s">
        <v>1</v>
      </c>
      <c r="C5" s="8"/>
      <c r="D5" s="8"/>
      <c r="E5" s="8"/>
      <c r="F5" s="8"/>
      <c r="G5" s="13">
        <v>3482.7</v>
      </c>
    </row>
    <row r="7" spans="1:8" x14ac:dyDescent="0.25">
      <c r="C7" s="18"/>
      <c r="D7" s="18"/>
      <c r="E7" s="18"/>
      <c r="F7" s="18"/>
    </row>
    <row r="8" spans="1:8" ht="14.45" customHeight="1" x14ac:dyDescent="0.25">
      <c r="C8" s="21" t="s">
        <v>18</v>
      </c>
      <c r="D8" s="21"/>
      <c r="E8" s="21"/>
      <c r="F8" s="21"/>
      <c r="G8" s="21"/>
    </row>
    <row r="9" spans="1:8" x14ac:dyDescent="0.25">
      <c r="A9" s="1"/>
      <c r="C9" s="21" t="s">
        <v>13</v>
      </c>
      <c r="D9" s="21"/>
      <c r="E9" s="21"/>
      <c r="F9" s="21"/>
      <c r="G9" s="21"/>
      <c r="H9" s="1"/>
    </row>
    <row r="10" spans="1:8" ht="45" x14ac:dyDescent="0.25">
      <c r="B10" s="12"/>
      <c r="C10" s="4" t="s">
        <v>2</v>
      </c>
      <c r="D10" s="4" t="s">
        <v>3</v>
      </c>
      <c r="E10" s="4" t="s">
        <v>4</v>
      </c>
      <c r="F10" s="4" t="s">
        <v>5</v>
      </c>
      <c r="G10" s="4" t="s">
        <v>20</v>
      </c>
      <c r="H10" s="3" t="s">
        <v>7</v>
      </c>
    </row>
    <row r="11" spans="1:8" x14ac:dyDescent="0.25">
      <c r="B11" s="12" t="s">
        <v>17</v>
      </c>
      <c r="C11" s="2">
        <v>11292.8</v>
      </c>
      <c r="D11" s="2">
        <v>5489.6</v>
      </c>
      <c r="E11" s="11">
        <v>357.5</v>
      </c>
      <c r="F11" s="2">
        <v>2448.9</v>
      </c>
      <c r="G11" s="2">
        <v>50.7</v>
      </c>
      <c r="H11" s="13">
        <f>SUM(C11:G11)</f>
        <v>19639.500000000004</v>
      </c>
    </row>
    <row r="12" spans="1:8" x14ac:dyDescent="0.25">
      <c r="B12" s="14"/>
      <c r="C12" s="6"/>
      <c r="D12" s="6"/>
      <c r="E12" s="6"/>
      <c r="F12" s="6"/>
      <c r="G12" s="15"/>
    </row>
    <row r="13" spans="1:8" x14ac:dyDescent="0.25">
      <c r="B13" s="14"/>
      <c r="C13" s="6"/>
      <c r="D13" s="6"/>
      <c r="E13" s="6"/>
      <c r="F13" s="6"/>
      <c r="G13" s="15"/>
    </row>
    <row r="14" spans="1:8" ht="14.45" customHeight="1" x14ac:dyDescent="0.25">
      <c r="C14" s="21" t="s">
        <v>16</v>
      </c>
      <c r="D14" s="21"/>
      <c r="E14" s="21"/>
      <c r="F14" s="21"/>
      <c r="G14" s="21"/>
      <c r="H14" s="21"/>
    </row>
    <row r="15" spans="1:8" ht="14.45" customHeight="1" x14ac:dyDescent="0.25">
      <c r="C15" s="21" t="s">
        <v>13</v>
      </c>
      <c r="D15" s="21"/>
      <c r="E15" s="21"/>
      <c r="F15" s="21"/>
      <c r="G15" s="21"/>
      <c r="H15" s="21"/>
    </row>
    <row r="16" spans="1:8" ht="45" x14ac:dyDescent="0.25">
      <c r="B16" s="12"/>
      <c r="C16" s="4" t="s">
        <v>2</v>
      </c>
      <c r="D16" s="4" t="s">
        <v>3</v>
      </c>
      <c r="E16" s="4" t="s">
        <v>4</v>
      </c>
      <c r="F16" s="4" t="s">
        <v>5</v>
      </c>
      <c r="G16" s="4" t="s">
        <v>20</v>
      </c>
      <c r="H16" s="3" t="s">
        <v>7</v>
      </c>
    </row>
    <row r="17" spans="2:8" x14ac:dyDescent="0.25">
      <c r="B17" s="12" t="s">
        <v>1</v>
      </c>
      <c r="C17" s="6">
        <v>1682.4</v>
      </c>
      <c r="D17" s="6">
        <v>953.9</v>
      </c>
      <c r="E17" s="6">
        <v>878.7</v>
      </c>
      <c r="F17" s="6">
        <v>376.1</v>
      </c>
      <c r="G17" s="16">
        <f>G5-(C17+D17+E17+F17)</f>
        <v>-408.40000000000009</v>
      </c>
      <c r="H17" s="13">
        <f>SUM(C17:G17)</f>
        <v>3482.7</v>
      </c>
    </row>
    <row r="18" spans="2:8" s="17" customFormat="1" x14ac:dyDescent="0.25">
      <c r="B18" s="14"/>
      <c r="C18" s="6"/>
      <c r="D18" s="6"/>
      <c r="E18" s="6"/>
      <c r="F18" s="6"/>
      <c r="G18" s="15"/>
    </row>
    <row r="19" spans="2:8" x14ac:dyDescent="0.25">
      <c r="B19" s="12"/>
      <c r="C19" s="18"/>
      <c r="D19" s="18"/>
      <c r="E19" s="18"/>
      <c r="F19" s="18"/>
    </row>
    <row r="20" spans="2:8" ht="45" x14ac:dyDescent="0.25">
      <c r="C20" s="4" t="s">
        <v>8</v>
      </c>
      <c r="D20" s="4" t="s">
        <v>11</v>
      </c>
      <c r="E20" s="18"/>
      <c r="F20" s="18"/>
    </row>
    <row r="21" spans="2:8" x14ac:dyDescent="0.25">
      <c r="B21" s="12" t="s">
        <v>9</v>
      </c>
      <c r="C21" s="5">
        <f>(C11+D11+E11)/H11</f>
        <v>0.8727258840601847</v>
      </c>
      <c r="D21" s="5">
        <f>(C17+D17+E17)/H17</f>
        <v>1.0092744135297327</v>
      </c>
      <c r="E21" s="18"/>
      <c r="F21" s="18"/>
    </row>
    <row r="22" spans="2:8" x14ac:dyDescent="0.25">
      <c r="B22" s="12" t="s">
        <v>10</v>
      </c>
      <c r="C22" s="5">
        <f>(G11+F11)/H11</f>
        <v>0.12727411593981514</v>
      </c>
      <c r="D22" s="7">
        <f>(F17+G17)/H17</f>
        <v>-9.2744135297326991E-3</v>
      </c>
      <c r="E22" s="18"/>
      <c r="F22" s="18"/>
    </row>
    <row r="23" spans="2:8" ht="15.75" thickBot="1" x14ac:dyDescent="0.3">
      <c r="B23" s="12" t="s">
        <v>7</v>
      </c>
      <c r="C23" s="20">
        <f>C21+C22</f>
        <v>0.99999999999999978</v>
      </c>
      <c r="D23" s="20">
        <f>D21+D22</f>
        <v>1</v>
      </c>
      <c r="E23" s="18"/>
      <c r="F23" s="18"/>
    </row>
    <row r="24" spans="2:8" ht="15.75" thickTop="1" x14ac:dyDescent="0.25">
      <c r="C24" s="18"/>
      <c r="D24" s="18"/>
      <c r="E24" s="18"/>
      <c r="F24" s="18"/>
    </row>
    <row r="25" spans="2:8" x14ac:dyDescent="0.25">
      <c r="C25" s="18"/>
      <c r="D25" s="18"/>
      <c r="E25" s="18"/>
      <c r="F25" s="18"/>
    </row>
    <row r="26" spans="2:8" x14ac:dyDescent="0.25">
      <c r="C26" s="18"/>
      <c r="D26" s="18"/>
      <c r="E26" s="18"/>
      <c r="F26" s="18"/>
    </row>
  </sheetData>
  <mergeCells count="6">
    <mergeCell ref="C8:G8"/>
    <mergeCell ref="C9:G9"/>
    <mergeCell ref="C14:H14"/>
    <mergeCell ref="C15:H15"/>
    <mergeCell ref="C1:G1"/>
    <mergeCell ref="C2:G2"/>
  </mergeCells>
  <pageMargins left="0.7" right="0.7" top="0.75" bottom="0.75" header="0.3" footer="0.3"/>
  <pageSetup scale="69" orientation="landscape" r:id="rId1"/>
  <headerFooter>
    <oddHeader>&amp;RSOAH Docket No. 473-24-12812
PUC Docket No. 56165
Cities 1st, Cities 1-2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65D7-2E10-4B48-916F-C2E3A4486056}">
  <dimension ref="A1:W26"/>
  <sheetViews>
    <sheetView tabSelected="1" zoomScale="80" zoomScaleNormal="80" zoomScaleSheetLayoutView="90" workbookViewId="0">
      <selection activeCell="L6" sqref="L6"/>
    </sheetView>
  </sheetViews>
  <sheetFormatPr defaultColWidth="8.85546875" defaultRowHeight="15" x14ac:dyDescent="0.25"/>
  <cols>
    <col min="1" max="1" width="1.7109375" style="11" customWidth="1"/>
    <col min="2" max="2" width="27.7109375" style="12" customWidth="1"/>
    <col min="3" max="3" width="15.7109375" style="11" customWidth="1"/>
    <col min="4" max="4" width="18.85546875" style="11" customWidth="1"/>
    <col min="5" max="7" width="15.7109375" style="11" customWidth="1"/>
    <col min="8" max="8" width="11.140625" style="11" bestFit="1" customWidth="1"/>
    <col min="9" max="9" width="8.85546875" style="11"/>
    <col min="10" max="10" width="10" style="11" bestFit="1" customWidth="1"/>
    <col min="11" max="22" width="8.85546875" style="11"/>
    <col min="23" max="23" width="10" style="11" bestFit="1" customWidth="1"/>
    <col min="24" max="16384" width="8.85546875" style="11"/>
  </cols>
  <sheetData>
    <row r="1" spans="1:10" x14ac:dyDescent="0.25">
      <c r="C1" s="22" t="s">
        <v>23</v>
      </c>
      <c r="D1" s="23"/>
      <c r="E1" s="23"/>
      <c r="F1" s="23"/>
      <c r="G1" s="24"/>
    </row>
    <row r="2" spans="1:10" ht="14.45" customHeight="1" x14ac:dyDescent="0.25">
      <c r="C2" s="21" t="s">
        <v>12</v>
      </c>
      <c r="D2" s="21"/>
      <c r="E2" s="21"/>
      <c r="F2" s="21"/>
      <c r="G2" s="21"/>
    </row>
    <row r="3" spans="1:10" ht="45" x14ac:dyDescent="0.25">
      <c r="C3" s="4" t="s">
        <v>2</v>
      </c>
      <c r="D3" s="4" t="s">
        <v>3</v>
      </c>
      <c r="E3" s="4" t="s">
        <v>5</v>
      </c>
      <c r="F3" s="4" t="s">
        <v>21</v>
      </c>
      <c r="G3" s="4" t="s">
        <v>7</v>
      </c>
    </row>
    <row r="4" spans="1:10" x14ac:dyDescent="0.25">
      <c r="B4" s="12" t="s">
        <v>14</v>
      </c>
      <c r="C4" s="2">
        <v>9852.2000000000007</v>
      </c>
      <c r="D4" s="2">
        <v>4464.1000000000004</v>
      </c>
      <c r="E4" s="2">
        <v>2108.3000000000002</v>
      </c>
      <c r="F4" s="2">
        <v>367.4</v>
      </c>
      <c r="G4" s="13">
        <f>SUM(C4:F4)</f>
        <v>16792.000000000004</v>
      </c>
    </row>
    <row r="5" spans="1:10" x14ac:dyDescent="0.25">
      <c r="B5" s="12" t="s">
        <v>1</v>
      </c>
      <c r="C5" s="8"/>
      <c r="D5" s="8"/>
      <c r="E5" s="8"/>
      <c r="F5" s="8"/>
      <c r="G5" s="13">
        <v>3411.3</v>
      </c>
    </row>
    <row r="6" spans="1:10" x14ac:dyDescent="0.25">
      <c r="B6" s="11"/>
    </row>
    <row r="7" spans="1:10" x14ac:dyDescent="0.25">
      <c r="C7" s="18"/>
      <c r="D7" s="18"/>
      <c r="E7" s="18"/>
      <c r="F7" s="18"/>
    </row>
    <row r="8" spans="1:10" ht="14.45" customHeight="1" x14ac:dyDescent="0.25">
      <c r="C8" s="21" t="s">
        <v>19</v>
      </c>
      <c r="D8" s="21"/>
      <c r="E8" s="21"/>
      <c r="F8" s="21"/>
      <c r="G8" s="21"/>
      <c r="H8" s="21"/>
    </row>
    <row r="9" spans="1:10" ht="14.45" customHeight="1" x14ac:dyDescent="0.25">
      <c r="A9" s="1"/>
      <c r="C9" s="21" t="s">
        <v>12</v>
      </c>
      <c r="D9" s="21"/>
      <c r="E9" s="21"/>
      <c r="F9" s="21"/>
      <c r="G9" s="21"/>
      <c r="H9" s="21"/>
    </row>
    <row r="10" spans="1:10" ht="60.6" customHeight="1" x14ac:dyDescent="0.25">
      <c r="C10" s="4" t="s">
        <v>2</v>
      </c>
      <c r="D10" s="4" t="s">
        <v>3</v>
      </c>
      <c r="E10" s="4" t="s">
        <v>4</v>
      </c>
      <c r="F10" s="4" t="s">
        <v>5</v>
      </c>
      <c r="G10" s="4" t="s">
        <v>20</v>
      </c>
      <c r="H10" s="3" t="s">
        <v>7</v>
      </c>
    </row>
    <row r="11" spans="1:10" x14ac:dyDescent="0.25">
      <c r="B11" s="12" t="s">
        <v>17</v>
      </c>
      <c r="C11" s="2">
        <v>9852.2000000000007</v>
      </c>
      <c r="D11" s="2">
        <v>4464.1000000000004</v>
      </c>
      <c r="E11" s="11">
        <v>351.1</v>
      </c>
      <c r="F11" s="2">
        <v>2108.3000000000002</v>
      </c>
      <c r="G11" s="2">
        <v>16.3</v>
      </c>
      <c r="H11" s="13">
        <f>SUM(C11:G11)</f>
        <v>16792</v>
      </c>
    </row>
    <row r="12" spans="1:10" x14ac:dyDescent="0.25">
      <c r="C12" s="2"/>
      <c r="D12" s="2"/>
      <c r="F12" s="2"/>
      <c r="G12" s="2"/>
      <c r="H12" s="13"/>
    </row>
    <row r="13" spans="1:10" s="17" customFormat="1" x14ac:dyDescent="0.25"/>
    <row r="14" spans="1:10" s="17" customFormat="1" ht="14.45" customHeight="1" x14ac:dyDescent="0.25">
      <c r="B14" s="11"/>
      <c r="C14" s="21" t="s">
        <v>15</v>
      </c>
      <c r="D14" s="21"/>
      <c r="E14" s="21"/>
      <c r="F14" s="21"/>
      <c r="G14" s="21"/>
      <c r="H14" s="21"/>
    </row>
    <row r="15" spans="1:10" s="17" customFormat="1" ht="14.45" customHeight="1" x14ac:dyDescent="0.25">
      <c r="B15" s="11"/>
      <c r="C15" s="21" t="s">
        <v>12</v>
      </c>
      <c r="D15" s="21"/>
      <c r="E15" s="21"/>
      <c r="F15" s="21"/>
      <c r="G15" s="21"/>
      <c r="H15" s="21"/>
    </row>
    <row r="16" spans="1:10" s="17" customFormat="1" ht="45" x14ac:dyDescent="0.25">
      <c r="B16" s="12"/>
      <c r="C16" s="4" t="s">
        <v>2</v>
      </c>
      <c r="D16" s="4" t="s">
        <v>3</v>
      </c>
      <c r="E16" s="4" t="s">
        <v>4</v>
      </c>
      <c r="F16" s="4" t="s">
        <v>5</v>
      </c>
      <c r="G16" s="4" t="s">
        <v>20</v>
      </c>
      <c r="H16" s="3" t="s">
        <v>7</v>
      </c>
      <c r="J16" s="9"/>
    </row>
    <row r="17" spans="2:23" s="17" customFormat="1" x14ac:dyDescent="0.25">
      <c r="B17" s="12" t="s">
        <v>1</v>
      </c>
      <c r="C17" s="6">
        <v>1554.7</v>
      </c>
      <c r="D17" s="6">
        <v>857.9</v>
      </c>
      <c r="E17" s="6">
        <v>842.9</v>
      </c>
      <c r="F17" s="6">
        <v>168</v>
      </c>
      <c r="G17" s="16">
        <f>G5-(C17+D17+E17+F17)</f>
        <v>-12.199999999999818</v>
      </c>
      <c r="H17" s="13">
        <f>SUM(C17:G17)</f>
        <v>3411.3</v>
      </c>
      <c r="J17" s="9"/>
    </row>
    <row r="18" spans="2:23" s="17" customFormat="1" x14ac:dyDescent="0.25">
      <c r="B18" s="12"/>
      <c r="C18" s="6"/>
      <c r="D18" s="6"/>
      <c r="E18" s="6"/>
      <c r="F18" s="6"/>
      <c r="G18" s="13"/>
      <c r="J18" s="9"/>
    </row>
    <row r="19" spans="2:23" x14ac:dyDescent="0.25">
      <c r="C19" s="18"/>
      <c r="D19" s="18"/>
      <c r="E19" s="18"/>
      <c r="F19" s="18"/>
      <c r="J19" s="9"/>
    </row>
    <row r="20" spans="2:23" ht="65.45" customHeight="1" x14ac:dyDescent="0.25">
      <c r="C20" s="4" t="s">
        <v>8</v>
      </c>
      <c r="D20" s="4" t="s">
        <v>11</v>
      </c>
      <c r="E20" s="18"/>
      <c r="F20" s="18"/>
      <c r="J20" s="10"/>
    </row>
    <row r="21" spans="2:23" x14ac:dyDescent="0.25">
      <c r="B21" s="12" t="s">
        <v>9</v>
      </c>
      <c r="C21" s="5">
        <f>(C11+D11+E11)/H11</f>
        <v>0.87347546450690816</v>
      </c>
      <c r="D21" s="5">
        <f>(C17+D17+E17)/H17</f>
        <v>0.95432826195292109</v>
      </c>
      <c r="E21" s="18"/>
      <c r="F21" s="18"/>
      <c r="V21" s="10"/>
      <c r="W21" s="10"/>
    </row>
    <row r="22" spans="2:23" x14ac:dyDescent="0.25">
      <c r="B22" s="12" t="s">
        <v>10</v>
      </c>
      <c r="C22" s="5">
        <f>(G11+F11)/H11</f>
        <v>0.12652453549309198</v>
      </c>
      <c r="D22" s="7">
        <f>(F17+G17)/H17</f>
        <v>4.5671738047078879E-2</v>
      </c>
      <c r="E22" s="18"/>
      <c r="F22" s="18"/>
      <c r="V22" s="10"/>
      <c r="W22" s="10"/>
    </row>
    <row r="23" spans="2:23" ht="15.75" thickBot="1" x14ac:dyDescent="0.3">
      <c r="B23" s="12" t="s">
        <v>7</v>
      </c>
      <c r="C23" s="19">
        <f>C21+C22</f>
        <v>1.0000000000000002</v>
      </c>
      <c r="D23" s="19">
        <f>D21+D22</f>
        <v>1</v>
      </c>
      <c r="E23" s="18"/>
      <c r="F23" s="18"/>
      <c r="V23" s="10"/>
      <c r="W23" s="10"/>
    </row>
    <row r="24" spans="2:23" ht="15.75" thickTop="1" x14ac:dyDescent="0.25">
      <c r="C24" s="18"/>
      <c r="D24" s="18"/>
      <c r="E24" s="18"/>
      <c r="F24" s="18"/>
      <c r="V24" s="10"/>
      <c r="W24" s="10"/>
    </row>
    <row r="25" spans="2:23" x14ac:dyDescent="0.25">
      <c r="C25" s="18"/>
      <c r="D25" s="18"/>
      <c r="E25" s="18"/>
      <c r="F25" s="18"/>
    </row>
    <row r="26" spans="2:23" x14ac:dyDescent="0.25">
      <c r="C26" s="18"/>
      <c r="D26" s="18"/>
      <c r="E26" s="18"/>
      <c r="F26" s="18"/>
    </row>
  </sheetData>
  <mergeCells count="6">
    <mergeCell ref="C8:H8"/>
    <mergeCell ref="C9:H9"/>
    <mergeCell ref="C14:H14"/>
    <mergeCell ref="C15:H15"/>
    <mergeCell ref="C1:G1"/>
    <mergeCell ref="C2:G2"/>
  </mergeCells>
  <pageMargins left="0.7" right="0.7" top="0.75" bottom="0.75" header="0.3" footer="0.3"/>
  <pageSetup scale="69" fitToHeight="0" orientation="landscape" r:id="rId1"/>
  <headerFooter>
    <oddHeader>&amp;RSOAH Docket No. 473-24-12812
PUC Docket No. 56165
Cities 1st, Cities 1-2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4" ma:contentTypeDescription="Create a new document." ma:contentTypeScope="" ma:versionID="3fc744c9700b8e7b959b5b06742e821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8bf01d9ed398ddea1b30218988636c3d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NzY3NDk8L1VzZXJOYW1lPjxEYXRlVGltZT4zLzYvMjAyNCA4OjM0OjU0IFBNPC9EYXRlVGltZT48TGFiZWxTdHJpbmc+QUVQIEludGVybmFsPC9MYWJlbFN0cmluZz48L2l0ZW0+PC9sYWJlbEhpc3Rvcnk+</Value>
</WrappedLabelHistory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344C0F34-526D-4037-B3E0-D18ABC0167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67F90B-F56C-492C-8466-880072321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4F7444-D572-47C0-B780-E4FC22DA9352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C7627DF3-8A6E-4D6C-8C6A-6BD25C5FE70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2023</vt:lpstr>
      <vt:lpstr>2022</vt:lpstr>
      <vt:lpstr>2021</vt:lpstr>
      <vt:lpstr>'2021'!Print_Area</vt:lpstr>
      <vt:lpstr>'2022'!Print_Area</vt:lpstr>
      <vt:lpstr>'2023'!Print_Area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C Thomas</dc:creator>
  <cp:lastModifiedBy>s254353</cp:lastModifiedBy>
  <cp:lastPrinted>2024-03-21T19:12:53Z</cp:lastPrinted>
  <dcterms:created xsi:type="dcterms:W3CDTF">2024-03-06T20:34:40Z</dcterms:created>
  <dcterms:modified xsi:type="dcterms:W3CDTF">2024-03-21T19:13:01Z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2f2bd6cf-c088-4af8-b217-4963cb585dc3</vt:lpwstr>
  </property>
  <property fmtid="{D5CDD505-2E9C-101B-9397-08002B2CF9AE}" pid="3" name="bjClsUserRVM">
    <vt:lpwstr>[]</vt:lpwstr>
  </property>
  <property fmtid="{D5CDD505-2E9C-101B-9397-08002B2CF9AE}" pid="4" name="bjSaver">
    <vt:lpwstr>sobnA7OZbd59oFzGLTke91HiSgINkewh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{864F7444-D572-47C0-B780-E4FC22DA9352}</vt:lpwstr>
  </property>
</Properties>
</file>